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D:\2026-27\BSDs\PROFORMAS MCC FY 2026-27\"/>
    </mc:Choice>
  </mc:AlternateContent>
  <xr:revisionPtr revIDLastSave="0" documentId="13_ncr:1_{DFCB5089-5D9F-45D0-A150-A79D0E18A7E0}" xr6:coauthVersionLast="47" xr6:coauthVersionMax="47" xr10:uidLastSave="{00000000-0000-0000-0000-000000000000}"/>
  <bookViews>
    <workbookView xWindow="-108" yWindow="-108" windowWidth="23256" windowHeight="12576" xr2:uid="{00000000-000D-0000-FFFF-FFFF00000000}"/>
  </bookViews>
  <sheets>
    <sheet name="Manufactruing of ND"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Q13" i="2" l="1"/>
  <c r="W13" i="2"/>
  <c r="Q14" i="2"/>
  <c r="W14" i="2"/>
  <c r="Q15" i="2"/>
  <c r="W15" i="2"/>
  <c r="Q16" i="2"/>
  <c r="W16" i="2"/>
  <c r="X16" i="2" s="1"/>
  <c r="Q17" i="2"/>
  <c r="W17" i="2"/>
  <c r="W12" i="2"/>
  <c r="Q12" i="2"/>
  <c r="W11" i="2"/>
  <c r="Q11" i="2"/>
  <c r="X14" i="2" l="1"/>
  <c r="X12" i="2"/>
  <c r="X17" i="2"/>
  <c r="X15" i="2"/>
  <c r="X13" i="2"/>
  <c r="X11" i="2"/>
</calcChain>
</file>

<file path=xl/sharedStrings.xml><?xml version="1.0" encoding="utf-8"?>
<sst xmlns="http://schemas.openxmlformats.org/spreadsheetml/2006/main" count="30" uniqueCount="29">
  <si>
    <t>Technical Evaluation Matrix</t>
  </si>
  <si>
    <t>S.No</t>
  </si>
  <si>
    <t>Factory Evaluated Score</t>
  </si>
  <si>
    <t>Product Evaluated Score</t>
  </si>
  <si>
    <t>Total Technical Score</t>
  </si>
  <si>
    <t>Evaluation Visit Score</t>
  </si>
  <si>
    <t>Generic Name of Item</t>
  </si>
  <si>
    <t xml:space="preserve">Product General Information </t>
  </si>
  <si>
    <t>Factory Technical Evaluation Parameter</t>
  </si>
  <si>
    <t>Documents Based Factory Score</t>
  </si>
  <si>
    <t>Physical examination of the quoted item/s by the MCC expert/s. Rejection of the quoted item/s by the MCC expert/s shall lead to disqualification of the said item/s.</t>
  </si>
  <si>
    <t>Name of the firm</t>
  </si>
  <si>
    <r>
      <t xml:space="preserve">Valid ISO 14001 certificate of the facility where the quoted product is manufactured, issued by PNAC accredited body (duly attested by senior executive of the firm).
</t>
    </r>
    <r>
      <rPr>
        <b/>
        <sz val="11"/>
        <color theme="1"/>
        <rFont val="Times New Roman"/>
        <family val="1"/>
      </rPr>
      <t>Online verification link shall be provided.</t>
    </r>
  </si>
  <si>
    <r>
      <t xml:space="preserve">Valid ISO 13485 certificate of the facility where the quoted product is manufactured, (duly attested by senior executive of the firm).
</t>
    </r>
    <r>
      <rPr>
        <b/>
        <sz val="11"/>
        <color theme="1"/>
        <rFont val="Times New Roman"/>
        <family val="1"/>
      </rPr>
      <t>Online verification link shall be provided.</t>
    </r>
    <r>
      <rPr>
        <sz val="11"/>
        <color theme="1"/>
        <rFont val="Times New Roman"/>
        <family val="1"/>
      </rPr>
      <t xml:space="preserve">
</t>
    </r>
  </si>
  <si>
    <r>
      <t xml:space="preserve">Valid calibration certificates for equipment / instruments used in the factory for Measuring, weighing, Assay/ Analysis of raw material, in-process material and finished products for the manufacturing of the quoted products.
</t>
    </r>
    <r>
      <rPr>
        <b/>
        <sz val="11"/>
        <color theme="1"/>
        <rFont val="Times New Roman"/>
        <family val="1"/>
      </rPr>
      <t>(Valid Calibration Certificates attested by Quality head of the firm).</t>
    </r>
  </si>
  <si>
    <t>Valid documents of the Federal Board of Revenue (FBR) showing the total financial turnover of the firm for the last year. 
Maximum 6 marks shall be awarded in the following manner:
Financial turnover of PKR 100 to 500 million - 2 marks. 
Financial turnover of more than PKR 500 million and upto 1000 million - 4 marks.
Financial turnover of more than PKR 1000 million - 6 marks
(The document shall be attested by a Senior executive of the firm)</t>
  </si>
  <si>
    <r>
      <t xml:space="preserve">Certificate of Analysis of raw material from the Principal Manufacturer as mentioned in the goods declaration (GD) provided in column 14, duly attested by the senior executive of the firm.
</t>
    </r>
    <r>
      <rPr>
        <b/>
        <sz val="11"/>
        <color theme="1"/>
        <rFont val="Times New Roman"/>
        <family val="1"/>
      </rPr>
      <t>In case of Non-provision of matching GD the marks for CoA will not be awarded</t>
    </r>
    <r>
      <rPr>
        <sz val="11"/>
        <color theme="1"/>
        <rFont val="Times New Roman"/>
        <family val="1"/>
      </rPr>
      <t xml:space="preserve">. </t>
    </r>
  </si>
  <si>
    <r>
      <t xml:space="preserve">Adequate availability of qualified &amp; relevant Human Resource as per the requirements laid down in DRAP regulations.
</t>
    </r>
    <r>
      <rPr>
        <b/>
        <sz val="11"/>
        <color theme="1"/>
        <rFont val="Times New Roman"/>
        <family val="1"/>
      </rPr>
      <t>(Certified by the senior executive of the firm &amp; evaluated by MCC expert/s at the time of inspection, Non-availability shall lead to disqualification of the section/s or firm).</t>
    </r>
  </si>
  <si>
    <r>
      <t xml:space="preserve">Adherence to Good Storage practices (GSP) for Raw material, In-process and Finished Goods.
</t>
    </r>
    <r>
      <rPr>
        <b/>
        <sz val="11"/>
        <color theme="1"/>
        <rFont val="Times New Roman"/>
        <family val="1"/>
      </rPr>
      <t xml:space="preserve">(as evaluated at the time of inspection by the MCC expert/s). Non adherence to GSP shall lead to disqualification of the firm.
</t>
    </r>
    <r>
      <rPr>
        <sz val="11"/>
        <color theme="1"/>
        <rFont val="Times New Roman"/>
        <family val="1"/>
      </rPr>
      <t xml:space="preserve">
</t>
    </r>
  </si>
  <si>
    <r>
      <t xml:space="preserve">Adherence to Current Good Manufacturing Practices in line with the DRAP regulations.
</t>
    </r>
    <r>
      <rPr>
        <b/>
        <sz val="11"/>
        <color theme="1"/>
        <rFont val="Times New Roman"/>
        <family val="1"/>
      </rPr>
      <t>(to be evaluated by the MCC expert/s, Non compliance to cGMP shall lead to disqualification of the relevant section or firm)</t>
    </r>
  </si>
  <si>
    <r>
      <t xml:space="preserve">Availability of, Functional and validated HVAC, with all relevant equipment, testing, and logs.
</t>
    </r>
    <r>
      <rPr>
        <b/>
        <sz val="11"/>
        <color theme="1"/>
        <rFont val="Times New Roman"/>
        <family val="1"/>
      </rPr>
      <t>(As evaluated by the MCC expert/s at the time of inspection). 
Non-availability or non-functionality of the HVAC system and/or  testing, and logs shall lead to Disqualification of the relevant section (s) / firm.</t>
    </r>
  </si>
  <si>
    <r>
      <t xml:space="preserve">Tender Approvals (not older than 2 years) from other Secondary &amp; Tertiary Govt. Hospitals outside Khyber Pakhtunkhwa or JCI accredited private entities/hospitals of other provinces of Pakistan.
Marks shall be awarded in the following manner:
02 Tender approvals- 01 mark
04 Tender approvals- 02 marks
06 Tender approvals- 03 marks
08 Tender approvals- 04 marks
10 or more Tender approvals- 05 marks
</t>
    </r>
    <r>
      <rPr>
        <b/>
        <sz val="11"/>
        <rFont val="Times New Roman"/>
        <family val="1"/>
      </rPr>
      <t xml:space="preserve">Note. 
Tender approval means award of contract(s) for the quoted product(s) with the same brand name and specifications / strength / dosage form. Moreover, the approval(s) shall be duly attested by the concerned procuring entity/purchasing agency/ies, etc. Copies of the supply orders/purchase orders shall not considered as tender approval.
</t>
    </r>
  </si>
  <si>
    <r>
      <t xml:space="preserve">Goods Declaration certificate of imported raw material of the quoted item/s from Pakistan Customs, coupled with valid airway bill or Bill of Lading for the quoted item/s, not older than 24 months on the cutoff date for submission of bids.
</t>
    </r>
    <r>
      <rPr>
        <b/>
        <sz val="11"/>
        <color theme="1"/>
        <rFont val="Times New Roman"/>
        <family val="1"/>
      </rPr>
      <t xml:space="preserve">In case of purchases through third party importers a valid trail/link/DRAP clearance NOC between the principal manufacturer and the importer firm shall be established with the firm offering the product to Govt. MCC
</t>
    </r>
    <r>
      <rPr>
        <sz val="11"/>
        <color theme="1"/>
        <rFont val="Times New Roman"/>
        <family val="1"/>
      </rPr>
      <t xml:space="preserve">
</t>
    </r>
    <r>
      <rPr>
        <b/>
        <sz val="11"/>
        <color theme="1"/>
        <rFont val="Times New Roman"/>
        <family val="1"/>
      </rPr>
      <t xml:space="preserve">(Certificates duly attested by Senior Executive of the firm)
</t>
    </r>
    <r>
      <rPr>
        <sz val="11"/>
        <color theme="1"/>
        <rFont val="Times New Roman"/>
        <family val="1"/>
      </rPr>
      <t xml:space="preserve">
</t>
    </r>
  </si>
  <si>
    <t>Evaluation Criteria for Manufacturers of  Non Drugs Items for Govt MCC 2026-27</t>
  </si>
  <si>
    <t>MCC formulary No.</t>
  </si>
  <si>
    <t>Strength</t>
  </si>
  <si>
    <t>Dosage Form</t>
  </si>
  <si>
    <t>Brand Name</t>
  </si>
  <si>
    <r>
      <t xml:space="preserve">Valid WHO prequalification 
and/or
valid product registration in SRA/WLA country(ies) /
and/or
valid free sale certificate issued by regulatory body of any SRA/WLA country(ies)
</t>
    </r>
    <r>
      <rPr>
        <b/>
        <sz val="11"/>
        <rFont val="Times New Roman"/>
        <family val="1"/>
      </rPr>
      <t>(Online verification link shall be provided.)</t>
    </r>
    <r>
      <rPr>
        <sz val="11"/>
        <rFont val="Times New Roman"/>
        <family val="1"/>
      </rPr>
      <t xml:space="preserve">
In cases where the validity period is not explicitly mentioned on the above certificate, the certificate shall be considered valid only if it was issued within the last five (05) years from the date of bid submission.
</t>
    </r>
    <r>
      <rPr>
        <b/>
        <sz val="11"/>
        <rFont val="Times New Roman"/>
        <family val="1"/>
      </rPr>
      <t>02 marks for each certification, up to a maximum of 06 marks. 
Certificates on company's own letter heads shall not be acceptable.
(copies of relevant certificates duly attested by the senior executive of the firm)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</si>
</sst>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name val="Calibri"/>
      <family val="2"/>
      <scheme val="minor"/>
    </font>
    <font>
      <b/>
      <sz val="11"/>
      <color theme="1"/>
      <name val="Calibri"/>
      <family val="2"/>
      <scheme val="minor"/>
    </font>
    <font>
      <sz val="14"/>
      <color theme="1"/>
      <name val="Calibri"/>
      <family val="2"/>
      <scheme val="minor"/>
    </font>
    <font>
      <b/>
      <sz val="14"/>
      <color theme="1"/>
      <name val="Calibri Light"/>
      <family val="1"/>
      <scheme val="major"/>
    </font>
    <font>
      <b/>
      <sz val="14"/>
      <color theme="1"/>
      <name val="Calibri"/>
      <family val="2"/>
      <scheme val="minor"/>
    </font>
    <font>
      <sz val="14"/>
      <color theme="1"/>
      <name val="Calibri Light"/>
      <family val="1"/>
      <scheme val="major"/>
    </font>
    <font>
      <u/>
      <sz val="11"/>
      <color theme="10"/>
      <name val="Calibri"/>
      <family val="2"/>
      <scheme val="minor"/>
    </font>
    <font>
      <u/>
      <sz val="11"/>
      <color theme="11"/>
      <name val="Calibri"/>
      <family val="2"/>
      <scheme val="minor"/>
    </font>
    <font>
      <sz val="11"/>
      <name val="Times New Roman"/>
      <family val="1"/>
    </font>
    <font>
      <sz val="11"/>
      <color theme="1"/>
      <name val="Times New Roman"/>
      <family val="1"/>
    </font>
    <font>
      <b/>
      <sz val="11"/>
      <color theme="1"/>
      <name val="Times New Roman"/>
      <family val="1"/>
    </font>
    <font>
      <b/>
      <sz val="11"/>
      <name val="Times New Roman"/>
      <family val="1"/>
    </font>
    <font>
      <sz val="12"/>
      <color theme="1"/>
      <name val="Calibri"/>
      <family val="2"/>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7" fillId="0" borderId="0" applyNumberFormat="0" applyFill="0" applyBorder="0" applyAlignment="0" applyProtection="0"/>
    <xf numFmtId="0" fontId="8" fillId="0" borderId="0" applyNumberFormat="0" applyFill="0" applyBorder="0" applyAlignment="0" applyProtection="0"/>
  </cellStyleXfs>
  <cellXfs count="32">
    <xf numFmtId="0" fontId="0" fillId="0" borderId="0" xfId="0"/>
    <xf numFmtId="0" fontId="2" fillId="0" borderId="0" xfId="0" applyFont="1" applyAlignment="1">
      <alignment horizontal="center"/>
    </xf>
    <xf numFmtId="0" fontId="1" fillId="0" borderId="0" xfId="0" applyFont="1"/>
    <xf numFmtId="0" fontId="3" fillId="0" borderId="0" xfId="0" applyFont="1"/>
    <xf numFmtId="0" fontId="10" fillId="0" borderId="1" xfId="0" applyFont="1" applyBorder="1"/>
    <xf numFmtId="0" fontId="10" fillId="0" borderId="1" xfId="0" applyFont="1" applyBorder="1" applyAlignment="1">
      <alignment horizontal="left" vertical="top" wrapText="1"/>
    </xf>
    <xf numFmtId="0" fontId="10" fillId="0" borderId="1" xfId="0" applyFont="1" applyBorder="1" applyAlignment="1">
      <alignment horizontal="justify" vertical="top" wrapText="1"/>
    </xf>
    <xf numFmtId="0" fontId="9" fillId="0" borderId="0" xfId="0" applyFont="1"/>
    <xf numFmtId="0" fontId="0" fillId="0" borderId="0" xfId="0" applyAlignment="1">
      <alignment vertical="center"/>
    </xf>
    <xf numFmtId="0" fontId="3" fillId="0" borderId="1" xfId="0" applyFont="1" applyBorder="1"/>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5" fillId="0" borderId="1" xfId="0" applyFont="1" applyBorder="1" applyAlignment="1">
      <alignment horizontal="center"/>
    </xf>
    <xf numFmtId="0" fontId="4" fillId="0" borderId="1" xfId="0" applyFont="1" applyBorder="1" applyAlignment="1">
      <alignment horizontal="center" vertical="center" wrapText="1"/>
    </xf>
    <xf numFmtId="0" fontId="10" fillId="0" borderId="2" xfId="0" applyFont="1" applyBorder="1" applyAlignment="1">
      <alignment vertical="top" wrapText="1"/>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xf numFmtId="0" fontId="9" fillId="0" borderId="2" xfId="0" applyFont="1" applyBorder="1" applyAlignment="1">
      <alignment horizontal="left" vertical="top" wrapText="1"/>
    </xf>
    <xf numFmtId="0" fontId="9" fillId="0" borderId="1" xfId="0" applyFont="1" applyBorder="1" applyAlignment="1">
      <alignment horizontal="left" vertical="top" wrapText="1"/>
    </xf>
    <xf numFmtId="0" fontId="13" fillId="0" borderId="9" xfId="0" applyFont="1" applyBorder="1" applyAlignment="1">
      <alignment horizontal="center" vertical="center" wrapText="1"/>
    </xf>
    <xf numFmtId="0" fontId="5" fillId="0" borderId="1" xfId="0" applyFont="1" applyBorder="1" applyAlignment="1">
      <alignment horizontal="center" vertical="center"/>
    </xf>
    <xf numFmtId="0" fontId="3" fillId="0" borderId="1" xfId="0" applyFont="1" applyBorder="1" applyAlignment="1">
      <alignment horizont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1" xfId="0" applyFont="1" applyBorder="1" applyAlignment="1">
      <alignment horizontal="right"/>
    </xf>
    <xf numFmtId="0" fontId="5" fillId="0" borderId="1" xfId="0" applyFont="1" applyBorder="1" applyAlignment="1">
      <alignment horizontal="center"/>
    </xf>
    <xf numFmtId="0" fontId="4" fillId="0" borderId="1" xfId="0" applyFont="1" applyBorder="1" applyAlignment="1">
      <alignment horizontal="center" wrapText="1"/>
    </xf>
  </cellXfs>
  <cellStyles count="3">
    <cellStyle name="Followed Hyperlink" xfId="2" builtinId="9" hidden="1"/>
    <cellStyle name="Hyperlink" xfId="1"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2:X17"/>
  <sheetViews>
    <sheetView tabSelected="1" topLeftCell="M9" zoomScale="87" zoomScaleNormal="87" zoomScalePageLayoutView="80" workbookViewId="0">
      <selection activeCell="V10" sqref="V10"/>
    </sheetView>
  </sheetViews>
  <sheetFormatPr defaultColWidth="8.5546875" defaultRowHeight="14.4" x14ac:dyDescent="0.3"/>
  <cols>
    <col min="4" max="5" width="15.88671875" customWidth="1"/>
    <col min="6" max="6" width="29.109375" customWidth="1"/>
    <col min="7" max="7" width="12.109375" customWidth="1"/>
    <col min="8" max="8" width="10.44140625" customWidth="1"/>
    <col min="9" max="9" width="16.44140625" customWidth="1"/>
    <col min="10" max="10" width="14" customWidth="1"/>
    <col min="11" max="11" width="16.44140625" customWidth="1"/>
    <col min="12" max="12" width="24.5546875" customWidth="1"/>
    <col min="13" max="13" width="18.88671875" customWidth="1"/>
    <col min="14" max="14" width="16.5546875" customWidth="1"/>
    <col min="15" max="15" width="17" customWidth="1"/>
    <col min="16" max="16" width="17.44140625" customWidth="1"/>
    <col min="17" max="17" width="15.5546875" customWidth="1"/>
    <col min="18" max="18" width="26.33203125" customWidth="1"/>
    <col min="19" max="19" width="16.109375" customWidth="1"/>
    <col min="20" max="20" width="29.44140625" customWidth="1"/>
    <col min="21" max="21" width="49.77734375" customWidth="1"/>
    <col min="22" max="22" width="19.109375" customWidth="1"/>
    <col min="23" max="24" width="15.5546875" customWidth="1"/>
  </cols>
  <sheetData>
    <row r="2" spans="3:24" ht="18" x14ac:dyDescent="0.35">
      <c r="C2" s="3"/>
      <c r="D2" s="3"/>
      <c r="E2" s="3"/>
      <c r="F2" s="3"/>
      <c r="G2" s="3"/>
      <c r="H2" s="3"/>
      <c r="I2" s="3"/>
      <c r="J2" s="3"/>
      <c r="K2" s="3"/>
      <c r="L2" s="3"/>
      <c r="M2" s="3"/>
      <c r="N2" s="3"/>
      <c r="O2" s="3"/>
      <c r="P2" s="3"/>
      <c r="Q2" s="3"/>
      <c r="R2" s="3"/>
      <c r="S2" s="3"/>
      <c r="T2" s="3"/>
      <c r="U2" s="3"/>
      <c r="V2" s="3"/>
      <c r="W2" s="3"/>
      <c r="X2" s="3"/>
    </row>
    <row r="3" spans="3:24" ht="18" x14ac:dyDescent="0.35">
      <c r="C3" s="3"/>
      <c r="D3" s="3"/>
      <c r="E3" s="3"/>
      <c r="F3" s="3"/>
      <c r="G3" s="3"/>
      <c r="H3" s="3"/>
      <c r="I3" s="3"/>
      <c r="J3" s="3"/>
      <c r="K3" s="3"/>
      <c r="L3" s="3"/>
      <c r="M3" s="3"/>
      <c r="N3" s="3"/>
      <c r="O3" s="3"/>
      <c r="P3" s="3"/>
      <c r="Q3" s="3"/>
      <c r="R3" s="3"/>
      <c r="S3" s="3"/>
      <c r="T3" s="3"/>
      <c r="U3" s="3"/>
      <c r="V3" s="3"/>
      <c r="W3" s="3"/>
      <c r="X3" s="3"/>
    </row>
    <row r="4" spans="3:24" s="8" customFormat="1" ht="42" customHeight="1" x14ac:dyDescent="0.3">
      <c r="C4" s="23" t="s">
        <v>23</v>
      </c>
      <c r="D4" s="23"/>
      <c r="E4" s="23"/>
      <c r="F4" s="23"/>
      <c r="G4" s="23"/>
      <c r="H4" s="23"/>
      <c r="I4" s="23"/>
      <c r="J4" s="23"/>
      <c r="K4" s="23"/>
      <c r="L4" s="23"/>
      <c r="M4" s="23"/>
      <c r="N4" s="23"/>
      <c r="O4" s="23"/>
      <c r="P4" s="23"/>
      <c r="Q4" s="23"/>
      <c r="R4" s="23"/>
      <c r="S4" s="23"/>
      <c r="T4" s="23"/>
      <c r="U4" s="23"/>
      <c r="V4" s="23"/>
      <c r="W4" s="23"/>
      <c r="X4" s="23"/>
    </row>
    <row r="5" spans="3:24" ht="18" x14ac:dyDescent="0.35">
      <c r="C5" s="29" t="s">
        <v>11</v>
      </c>
      <c r="D5" s="29"/>
      <c r="E5" s="29"/>
      <c r="F5" s="29"/>
      <c r="G5" s="29"/>
      <c r="H5" s="29"/>
      <c r="I5" s="30"/>
      <c r="J5" s="30"/>
      <c r="K5" s="30"/>
      <c r="L5" s="30"/>
      <c r="M5" s="30"/>
      <c r="N5" s="30"/>
      <c r="O5" s="30"/>
      <c r="P5" s="30"/>
      <c r="Q5" s="30"/>
      <c r="R5" s="30"/>
      <c r="S5" s="30"/>
      <c r="T5" s="30"/>
      <c r="U5" s="30"/>
      <c r="V5" s="30"/>
      <c r="W5" s="30"/>
      <c r="X5" s="30"/>
    </row>
    <row r="6" spans="3:24" ht="18.899999999999999" customHeight="1" x14ac:dyDescent="0.35">
      <c r="C6" s="9"/>
      <c r="D6" s="25" t="s">
        <v>7</v>
      </c>
      <c r="E6" s="25"/>
      <c r="F6" s="25"/>
      <c r="G6" s="25"/>
      <c r="H6" s="25"/>
      <c r="I6" s="31" t="s">
        <v>0</v>
      </c>
      <c r="J6" s="31"/>
      <c r="K6" s="31"/>
      <c r="L6" s="31"/>
      <c r="M6" s="31"/>
      <c r="N6" s="31"/>
      <c r="O6" s="31"/>
      <c r="P6" s="31"/>
      <c r="Q6" s="31"/>
      <c r="R6" s="31"/>
      <c r="S6" s="31"/>
      <c r="T6" s="31"/>
      <c r="U6" s="31"/>
      <c r="V6" s="31"/>
      <c r="W6" s="31"/>
      <c r="X6" s="31"/>
    </row>
    <row r="7" spans="3:24" ht="48.9" customHeight="1" x14ac:dyDescent="0.3">
      <c r="C7" s="24" t="s">
        <v>1</v>
      </c>
      <c r="D7" s="25"/>
      <c r="E7" s="25"/>
      <c r="F7" s="25"/>
      <c r="G7" s="25"/>
      <c r="H7" s="25"/>
      <c r="I7" s="25" t="s">
        <v>8</v>
      </c>
      <c r="J7" s="25"/>
      <c r="K7" s="25"/>
      <c r="L7" s="25"/>
      <c r="M7" s="25"/>
      <c r="N7" s="25"/>
      <c r="O7" s="25"/>
      <c r="P7" s="25"/>
      <c r="Q7" s="25" t="s">
        <v>2</v>
      </c>
      <c r="R7" s="10"/>
      <c r="S7" s="10"/>
      <c r="T7" s="10"/>
      <c r="U7" s="10"/>
      <c r="V7" s="11"/>
      <c r="W7" s="25" t="s">
        <v>3</v>
      </c>
      <c r="X7" s="25" t="s">
        <v>4</v>
      </c>
    </row>
    <row r="8" spans="3:24" ht="80.25" customHeight="1" x14ac:dyDescent="0.3">
      <c r="C8" s="24"/>
      <c r="D8" s="25"/>
      <c r="E8" s="25"/>
      <c r="F8" s="25"/>
      <c r="G8" s="25"/>
      <c r="H8" s="25"/>
      <c r="I8" s="26" t="s">
        <v>9</v>
      </c>
      <c r="J8" s="27"/>
      <c r="K8" s="27"/>
      <c r="L8" s="28"/>
      <c r="M8" s="26" t="s">
        <v>5</v>
      </c>
      <c r="N8" s="27"/>
      <c r="O8" s="27"/>
      <c r="P8" s="28"/>
      <c r="Q8" s="25"/>
      <c r="R8" s="12"/>
      <c r="S8" s="12"/>
      <c r="T8" s="12"/>
      <c r="U8" s="12"/>
      <c r="V8" s="13"/>
      <c r="W8" s="25"/>
      <c r="X8" s="25"/>
    </row>
    <row r="9" spans="3:24" s="1" customFormat="1" ht="31.2" x14ac:dyDescent="0.35">
      <c r="C9" s="24"/>
      <c r="D9" s="22" t="s">
        <v>24</v>
      </c>
      <c r="E9" s="14">
        <v>1</v>
      </c>
      <c r="F9" s="15">
        <v>2</v>
      </c>
      <c r="G9" s="15">
        <v>3</v>
      </c>
      <c r="H9" s="14">
        <v>4</v>
      </c>
      <c r="I9" s="14">
        <v>5</v>
      </c>
      <c r="J9" s="15">
        <v>6</v>
      </c>
      <c r="K9" s="15">
        <v>7</v>
      </c>
      <c r="L9" s="14">
        <v>8</v>
      </c>
      <c r="M9" s="14">
        <v>9</v>
      </c>
      <c r="N9" s="15">
        <v>10</v>
      </c>
      <c r="O9" s="15">
        <v>11</v>
      </c>
      <c r="P9" s="14">
        <v>12</v>
      </c>
      <c r="Q9" s="14">
        <v>13</v>
      </c>
      <c r="R9" s="15">
        <v>14</v>
      </c>
      <c r="S9" s="15">
        <v>15</v>
      </c>
      <c r="T9" s="14">
        <v>16</v>
      </c>
      <c r="U9" s="14">
        <v>17</v>
      </c>
      <c r="V9" s="15">
        <v>18</v>
      </c>
      <c r="W9" s="15">
        <v>19</v>
      </c>
      <c r="X9" s="14">
        <v>20</v>
      </c>
    </row>
    <row r="10" spans="3:24" s="7" customFormat="1" ht="409.5" customHeight="1" x14ac:dyDescent="0.25">
      <c r="C10" s="4"/>
      <c r="D10" s="4"/>
      <c r="E10" s="4"/>
      <c r="F10" s="4"/>
      <c r="G10" s="4"/>
      <c r="H10" s="4"/>
      <c r="I10" s="16" t="s">
        <v>12</v>
      </c>
      <c r="J10" s="16" t="s">
        <v>13</v>
      </c>
      <c r="K10" s="5" t="s">
        <v>14</v>
      </c>
      <c r="L10" s="5" t="s">
        <v>15</v>
      </c>
      <c r="M10" s="5" t="s">
        <v>18</v>
      </c>
      <c r="N10" s="5" t="s">
        <v>19</v>
      </c>
      <c r="O10" s="5" t="s">
        <v>20</v>
      </c>
      <c r="P10" s="5" t="s">
        <v>17</v>
      </c>
      <c r="Q10" s="6"/>
      <c r="R10" s="5" t="s">
        <v>22</v>
      </c>
      <c r="S10" s="6" t="s">
        <v>16</v>
      </c>
      <c r="T10" s="20" t="s">
        <v>21</v>
      </c>
      <c r="U10" s="21" t="s">
        <v>28</v>
      </c>
      <c r="V10" s="6" t="s">
        <v>10</v>
      </c>
      <c r="W10" s="6"/>
      <c r="X10" s="6"/>
    </row>
    <row r="11" spans="3:24" s="2" customFormat="1" ht="58.5" customHeight="1" x14ac:dyDescent="0.35">
      <c r="C11" s="9"/>
      <c r="D11" s="22" t="s">
        <v>24</v>
      </c>
      <c r="E11" s="22" t="s">
        <v>6</v>
      </c>
      <c r="F11" s="22" t="s">
        <v>25</v>
      </c>
      <c r="G11" s="22" t="s">
        <v>26</v>
      </c>
      <c r="H11" s="22" t="s">
        <v>27</v>
      </c>
      <c r="I11" s="17">
        <v>3</v>
      </c>
      <c r="J11" s="18">
        <v>5</v>
      </c>
      <c r="K11" s="18">
        <v>5</v>
      </c>
      <c r="L11" s="18">
        <v>6</v>
      </c>
      <c r="M11" s="18">
        <v>5</v>
      </c>
      <c r="N11" s="18">
        <v>5</v>
      </c>
      <c r="O11" s="18">
        <v>5</v>
      </c>
      <c r="P11" s="18">
        <v>5</v>
      </c>
      <c r="Q11" s="15">
        <f t="shared" ref="Q11:Q17" si="0">SUM(I11:P11)</f>
        <v>39</v>
      </c>
      <c r="R11" s="18">
        <v>5</v>
      </c>
      <c r="S11" s="18">
        <v>5</v>
      </c>
      <c r="T11" s="18">
        <v>5</v>
      </c>
      <c r="U11" s="18">
        <v>6</v>
      </c>
      <c r="V11" s="18">
        <v>10</v>
      </c>
      <c r="W11" s="15">
        <f t="shared" ref="W11:W17" si="1">SUM(R11:V11)</f>
        <v>31</v>
      </c>
      <c r="X11" s="15">
        <f t="shared" ref="X11:X17" si="2">W11+Q11</f>
        <v>70</v>
      </c>
    </row>
    <row r="12" spans="3:24" ht="18" x14ac:dyDescent="0.3">
      <c r="C12" s="19"/>
      <c r="D12" s="19"/>
      <c r="E12" s="19"/>
      <c r="F12" s="19"/>
      <c r="G12" s="19"/>
      <c r="H12" s="19"/>
      <c r="I12" s="19"/>
      <c r="J12" s="19"/>
      <c r="K12" s="19"/>
      <c r="L12" s="19"/>
      <c r="M12" s="19"/>
      <c r="N12" s="19"/>
      <c r="O12" s="19"/>
      <c r="P12" s="19"/>
      <c r="Q12" s="15">
        <f t="shared" si="0"/>
        <v>0</v>
      </c>
      <c r="R12" s="19"/>
      <c r="S12" s="19"/>
      <c r="T12" s="19"/>
      <c r="U12" s="19"/>
      <c r="V12" s="19"/>
      <c r="W12" s="15">
        <f t="shared" si="1"/>
        <v>0</v>
      </c>
      <c r="X12" s="15">
        <f t="shared" si="2"/>
        <v>0</v>
      </c>
    </row>
    <row r="13" spans="3:24" ht="18" x14ac:dyDescent="0.3">
      <c r="C13" s="19"/>
      <c r="D13" s="19"/>
      <c r="E13" s="19"/>
      <c r="F13" s="19"/>
      <c r="G13" s="19"/>
      <c r="H13" s="19"/>
      <c r="I13" s="19"/>
      <c r="J13" s="19"/>
      <c r="K13" s="19"/>
      <c r="L13" s="19"/>
      <c r="M13" s="19"/>
      <c r="N13" s="19"/>
      <c r="O13" s="19"/>
      <c r="P13" s="19"/>
      <c r="Q13" s="15">
        <f t="shared" si="0"/>
        <v>0</v>
      </c>
      <c r="R13" s="19"/>
      <c r="S13" s="19"/>
      <c r="T13" s="19"/>
      <c r="U13" s="19"/>
      <c r="V13" s="19"/>
      <c r="W13" s="15">
        <f t="shared" si="1"/>
        <v>0</v>
      </c>
      <c r="X13" s="15">
        <f t="shared" si="2"/>
        <v>0</v>
      </c>
    </row>
    <row r="14" spans="3:24" ht="18" x14ac:dyDescent="0.3">
      <c r="C14" s="19"/>
      <c r="D14" s="19"/>
      <c r="E14" s="19"/>
      <c r="F14" s="19"/>
      <c r="G14" s="19"/>
      <c r="H14" s="19"/>
      <c r="I14" s="19"/>
      <c r="J14" s="19"/>
      <c r="K14" s="19"/>
      <c r="L14" s="19"/>
      <c r="M14" s="19"/>
      <c r="N14" s="19"/>
      <c r="O14" s="19"/>
      <c r="P14" s="19"/>
      <c r="Q14" s="15">
        <f t="shared" si="0"/>
        <v>0</v>
      </c>
      <c r="R14" s="19"/>
      <c r="S14" s="19"/>
      <c r="T14" s="19"/>
      <c r="U14" s="19"/>
      <c r="V14" s="19"/>
      <c r="W14" s="15">
        <f t="shared" si="1"/>
        <v>0</v>
      </c>
      <c r="X14" s="15">
        <f t="shared" si="2"/>
        <v>0</v>
      </c>
    </row>
    <row r="15" spans="3:24" ht="18" x14ac:dyDescent="0.3">
      <c r="C15" s="19"/>
      <c r="D15" s="19"/>
      <c r="E15" s="19"/>
      <c r="F15" s="19"/>
      <c r="G15" s="19"/>
      <c r="H15" s="19"/>
      <c r="I15" s="19"/>
      <c r="J15" s="19"/>
      <c r="K15" s="19"/>
      <c r="L15" s="19"/>
      <c r="M15" s="19"/>
      <c r="N15" s="19"/>
      <c r="O15" s="19"/>
      <c r="P15" s="19"/>
      <c r="Q15" s="15">
        <f t="shared" si="0"/>
        <v>0</v>
      </c>
      <c r="R15" s="19"/>
      <c r="S15" s="19"/>
      <c r="T15" s="19"/>
      <c r="U15" s="19"/>
      <c r="V15" s="19"/>
      <c r="W15" s="15">
        <f t="shared" si="1"/>
        <v>0</v>
      </c>
      <c r="X15" s="15">
        <f t="shared" si="2"/>
        <v>0</v>
      </c>
    </row>
    <row r="16" spans="3:24" ht="18" x14ac:dyDescent="0.3">
      <c r="C16" s="19"/>
      <c r="D16" s="19"/>
      <c r="E16" s="19"/>
      <c r="F16" s="19"/>
      <c r="G16" s="19"/>
      <c r="H16" s="19"/>
      <c r="I16" s="19"/>
      <c r="J16" s="19"/>
      <c r="K16" s="19"/>
      <c r="L16" s="19"/>
      <c r="M16" s="19"/>
      <c r="N16" s="19"/>
      <c r="O16" s="19"/>
      <c r="P16" s="19"/>
      <c r="Q16" s="15">
        <f t="shared" si="0"/>
        <v>0</v>
      </c>
      <c r="R16" s="19"/>
      <c r="S16" s="19"/>
      <c r="T16" s="19"/>
      <c r="U16" s="19"/>
      <c r="V16" s="19"/>
      <c r="W16" s="15">
        <f t="shared" si="1"/>
        <v>0</v>
      </c>
      <c r="X16" s="15">
        <f t="shared" si="2"/>
        <v>0</v>
      </c>
    </row>
    <row r="17" spans="3:24" ht="18" x14ac:dyDescent="0.3">
      <c r="C17" s="19"/>
      <c r="D17" s="19"/>
      <c r="E17" s="19"/>
      <c r="F17" s="19"/>
      <c r="G17" s="19"/>
      <c r="H17" s="19"/>
      <c r="I17" s="19"/>
      <c r="J17" s="19"/>
      <c r="K17" s="19"/>
      <c r="L17" s="19"/>
      <c r="M17" s="19"/>
      <c r="N17" s="19"/>
      <c r="O17" s="19"/>
      <c r="P17" s="19"/>
      <c r="Q17" s="15">
        <f t="shared" si="0"/>
        <v>0</v>
      </c>
      <c r="R17" s="19"/>
      <c r="S17" s="19"/>
      <c r="T17" s="19"/>
      <c r="U17" s="19"/>
      <c r="V17" s="19"/>
      <c r="W17" s="15">
        <f t="shared" si="1"/>
        <v>0</v>
      </c>
      <c r="X17" s="15">
        <f t="shared" si="2"/>
        <v>0</v>
      </c>
    </row>
  </sheetData>
  <mergeCells count="12">
    <mergeCell ref="C4:X4"/>
    <mergeCell ref="C7:C9"/>
    <mergeCell ref="I7:P7"/>
    <mergeCell ref="Q7:Q8"/>
    <mergeCell ref="W7:W8"/>
    <mergeCell ref="X7:X8"/>
    <mergeCell ref="M8:P8"/>
    <mergeCell ref="C5:H5"/>
    <mergeCell ref="I5:X5"/>
    <mergeCell ref="D6:H8"/>
    <mergeCell ref="I6:X6"/>
    <mergeCell ref="I8:L8"/>
  </mergeCells>
  <pageMargins left="0.25" right="0" top="0.25" bottom="0.25" header="0.5" footer="0.5"/>
  <pageSetup paperSize="5" scale="60" fitToHeight="0" orientation="landscape" r:id="rId1"/>
  <headerFooter>
    <oddFooter>&amp;RPage &amp;P of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Manufactruing of ND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Abbas khan</dc:creator>
  <cp:lastModifiedBy>I A</cp:lastModifiedBy>
  <cp:lastPrinted>2022-04-01T11:41:46Z</cp:lastPrinted>
  <dcterms:created xsi:type="dcterms:W3CDTF">2016-06-03T12:00:27Z</dcterms:created>
  <dcterms:modified xsi:type="dcterms:W3CDTF">2026-01-20T09:47:15Z</dcterms:modified>
</cp:coreProperties>
</file>